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proyectosmm.mutuamontanesa.local/comprasmm/Expedientes_2023/2023-003-024/ANEXOS/"/>
    </mc:Choice>
  </mc:AlternateContent>
  <xr:revisionPtr revIDLastSave="0" documentId="13_ncr:1_{B0424C99-4821-4502-8B6A-34F857C6F892}" xr6:coauthVersionLast="47" xr6:coauthVersionMax="47" xr10:uidLastSave="{00000000-0000-0000-0000-000000000000}"/>
  <bookViews>
    <workbookView xWindow="-120" yWindow="-120" windowWidth="29040" windowHeight="15840" xr2:uid="{7C305D74-2D2F-4D69-8EC2-5FEE7E2F22E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4" i="1"/>
  <c r="G19" i="1"/>
  <c r="H19" i="1" s="1"/>
  <c r="I19" i="1" s="1"/>
  <c r="H31" i="1"/>
  <c r="H27" i="1"/>
  <c r="H18" i="1"/>
  <c r="H3" i="1"/>
  <c r="I3" i="1" s="1"/>
  <c r="G28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23" i="1"/>
  <c r="G24" i="1"/>
  <c r="G25" i="1"/>
  <c r="G26" i="1"/>
  <c r="G27" i="1"/>
  <c r="G29" i="1"/>
  <c r="G30" i="1"/>
  <c r="G31" i="1"/>
  <c r="G3" i="1"/>
  <c r="I28" i="1"/>
  <c r="I24" i="1"/>
  <c r="I31" i="1"/>
  <c r="I27" i="1"/>
  <c r="I18" i="1"/>
  <c r="I32" i="1" l="1"/>
  <c r="H32" i="1"/>
</calcChain>
</file>

<file path=xl/sharedStrings.xml><?xml version="1.0" encoding="utf-8"?>
<sst xmlns="http://schemas.openxmlformats.org/spreadsheetml/2006/main" count="45" uniqueCount="34">
  <si>
    <t>LOTE</t>
  </si>
  <si>
    <t>DESCRIPCION</t>
  </si>
  <si>
    <t>ZONA GEOGRAFICA DE NECESIDAD DELEGACIONES</t>
  </si>
  <si>
    <t>UNIDADES</t>
  </si>
  <si>
    <t>PRECIO UNITARIO(SIN IVA)</t>
  </si>
  <si>
    <t>IMPORTE TOTAL(SIN IVA)</t>
  </si>
  <si>
    <t>DESFIBRILADORES  (MAX 1.000 €/UD sin iva)</t>
  </si>
  <si>
    <t>HOSPITAL MUTUA MONTAÑESA</t>
  </si>
  <si>
    <t>Delegación de Castro Urdiales</t>
  </si>
  <si>
    <r>
      <t xml:space="preserve"> </t>
    </r>
    <r>
      <rPr>
        <sz val="9"/>
        <color theme="1"/>
        <rFont val="Ubuntu"/>
        <family val="2"/>
      </rPr>
      <t>Delegación de Torrelavega</t>
    </r>
  </si>
  <si>
    <r>
      <t xml:space="preserve"> </t>
    </r>
    <r>
      <rPr>
        <sz val="9"/>
        <color theme="1"/>
        <rFont val="Ubuntu"/>
        <family val="2"/>
      </rPr>
      <t>Delegación de Barcelona</t>
    </r>
  </si>
  <si>
    <t>Delegación de Cáceres</t>
  </si>
  <si>
    <t>Delegación de Girona</t>
  </si>
  <si>
    <t>Delegación de León</t>
  </si>
  <si>
    <t>Delegación de Madrid</t>
  </si>
  <si>
    <t>Delegación de Mérida</t>
  </si>
  <si>
    <t>Delegación de Miranda de Ebro</t>
  </si>
  <si>
    <t>Delegación de Olot</t>
  </si>
  <si>
    <t>Delegación de Palencia</t>
  </si>
  <si>
    <t>Delegación de Plasencia</t>
  </si>
  <si>
    <t>Delegación de Salamanca</t>
  </si>
  <si>
    <t>Delegación de Valladolid</t>
  </si>
  <si>
    <r>
      <t xml:space="preserve">ELECTROBISTURÍ CON PEDAL BIPOLAR </t>
    </r>
    <r>
      <rPr>
        <sz val="8"/>
        <color rgb="FF000000"/>
        <rFont val="Ubuntu"/>
        <family val="2"/>
      </rPr>
      <t>(MAX 9.000 €/UD sin iva)</t>
    </r>
  </si>
  <si>
    <t>ELECTROCARDIÓGRAFOS  (MAX 1.600 €/UD sin iva)</t>
  </si>
  <si>
    <t>Delegación de Barcelona</t>
  </si>
  <si>
    <t>Delegación de Torrelavega</t>
  </si>
  <si>
    <t>ESTERILIZADORES A VAPOR (MAX 6.400 €/UD sin iva)</t>
  </si>
  <si>
    <r>
      <t xml:space="preserve">RESPIRADOR/VENTILADOR PULMONAR </t>
    </r>
    <r>
      <rPr>
        <sz val="8"/>
        <color rgb="FF000000"/>
        <rFont val="Ubuntu"/>
        <family val="2"/>
      </rPr>
      <t>(MAX 20.000 €/UD sin iva)</t>
    </r>
  </si>
  <si>
    <t>ECÓGRAFOS PORTÁTILES AUTÓNOMOS (MAX 6.400 €/UD sin iva)</t>
  </si>
  <si>
    <t>Hospital Mutua Montañesa</t>
  </si>
  <si>
    <r>
      <t xml:space="preserve">DOPPLER VASCULAR BIDIRECCIONAL PORTÁTIL </t>
    </r>
    <r>
      <rPr>
        <sz val="8"/>
        <color rgb="FF000000"/>
        <rFont val="Ubuntu"/>
        <family val="2"/>
      </rPr>
      <t>(MAX 700 €/UD sin iva)</t>
    </r>
  </si>
  <si>
    <t>IMPORTE OFERTADO LOTE (SIN IVA)</t>
  </si>
  <si>
    <t>TOTAL OFERTADO SIN IVA</t>
  </si>
  <si>
    <t>IMPORTE OFERTADO LOTE (CON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</si>
</sst>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9" x14ac:knownFonts="1"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Ubuntu"/>
      <family val="2"/>
    </font>
    <font>
      <sz val="8"/>
      <color theme="1"/>
      <name val="Ubuntu"/>
      <family val="2"/>
    </font>
    <font>
      <sz val="9"/>
      <color theme="1"/>
      <name val="Ubuntu"/>
      <family val="2"/>
    </font>
    <font>
      <sz val="9"/>
      <color rgb="FF000000"/>
      <name val="Ubuntu"/>
      <family val="2"/>
    </font>
    <font>
      <sz val="10"/>
      <color theme="1"/>
      <name val="Ubuntu"/>
      <family val="2"/>
    </font>
    <font>
      <b/>
      <sz val="8"/>
      <color theme="1"/>
      <name val="Ubuntu"/>
      <family val="2"/>
    </font>
  </fonts>
  <fills count="4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8" fontId="1" fillId="2" borderId="7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18DC-516D-4CD5-8A9F-F8248A688DCD}">
  <dimension ref="B1:I34"/>
  <sheetViews>
    <sheetView tabSelected="1" zoomScale="90" zoomScaleNormal="90" workbookViewId="0">
      <selection activeCell="F17" sqref="F17"/>
    </sheetView>
  </sheetViews>
  <sheetFormatPr baseColWidth="10" defaultRowHeight="12.75" x14ac:dyDescent="0.2"/>
  <cols>
    <col min="1" max="1" width="6.125" customWidth="1"/>
    <col min="2" max="2" width="4.625" bestFit="1" customWidth="1"/>
    <col min="3" max="3" width="30.125" customWidth="1"/>
    <col min="4" max="4" width="25.375" customWidth="1"/>
    <col min="5" max="5" width="14.375" customWidth="1"/>
    <col min="6" max="6" width="14.25" bestFit="1" customWidth="1"/>
  </cols>
  <sheetData>
    <row r="1" spans="2:9" ht="13.5" thickBot="1" x14ac:dyDescent="0.25"/>
    <row r="2" spans="2:9" ht="43.5" thickBot="1" x14ac:dyDescent="0.25"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31</v>
      </c>
      <c r="I2" s="5" t="s">
        <v>33</v>
      </c>
    </row>
    <row r="3" spans="2:9" ht="15" thickBot="1" x14ac:dyDescent="0.25">
      <c r="B3" s="19">
        <v>1</v>
      </c>
      <c r="C3" s="13" t="s">
        <v>6</v>
      </c>
      <c r="D3" s="6" t="s">
        <v>7</v>
      </c>
      <c r="E3" s="7">
        <v>3</v>
      </c>
      <c r="F3" s="23"/>
      <c r="G3" s="7">
        <f>F3*E3</f>
        <v>0</v>
      </c>
      <c r="H3" s="11">
        <f>SUM(G3:G17)</f>
        <v>0</v>
      </c>
      <c r="I3" s="11">
        <f>H3*1.21</f>
        <v>0</v>
      </c>
    </row>
    <row r="4" spans="2:9" ht="15" thickBot="1" x14ac:dyDescent="0.25">
      <c r="B4" s="20"/>
      <c r="C4" s="14"/>
      <c r="D4" s="6" t="s">
        <v>8</v>
      </c>
      <c r="E4" s="7">
        <v>1</v>
      </c>
      <c r="F4" s="23"/>
      <c r="G4" s="7">
        <f t="shared" ref="G4:G31" si="0">F4*E4</f>
        <v>0</v>
      </c>
      <c r="H4" s="10"/>
      <c r="I4" s="10"/>
    </row>
    <row r="5" spans="2:9" ht="15" thickBot="1" x14ac:dyDescent="0.25">
      <c r="B5" s="20"/>
      <c r="C5" s="14"/>
      <c r="D5" s="8" t="s">
        <v>9</v>
      </c>
      <c r="E5" s="7">
        <v>1</v>
      </c>
      <c r="F5" s="23"/>
      <c r="G5" s="7">
        <f t="shared" si="0"/>
        <v>0</v>
      </c>
      <c r="H5" s="10"/>
      <c r="I5" s="10"/>
    </row>
    <row r="6" spans="2:9" ht="15" thickBot="1" x14ac:dyDescent="0.25">
      <c r="B6" s="20"/>
      <c r="C6" s="14"/>
      <c r="D6" s="8" t="s">
        <v>10</v>
      </c>
      <c r="E6" s="7">
        <v>1</v>
      </c>
      <c r="F6" s="23"/>
      <c r="G6" s="7">
        <f t="shared" si="0"/>
        <v>0</v>
      </c>
      <c r="H6" s="10"/>
      <c r="I6" s="10"/>
    </row>
    <row r="7" spans="2:9" ht="15" thickBot="1" x14ac:dyDescent="0.25">
      <c r="B7" s="20"/>
      <c r="C7" s="14"/>
      <c r="D7" s="6" t="s">
        <v>11</v>
      </c>
      <c r="E7" s="7">
        <v>1</v>
      </c>
      <c r="F7" s="23"/>
      <c r="G7" s="7">
        <f t="shared" si="0"/>
        <v>0</v>
      </c>
      <c r="H7" s="10"/>
      <c r="I7" s="10"/>
    </row>
    <row r="8" spans="2:9" ht="15" thickBot="1" x14ac:dyDescent="0.25">
      <c r="B8" s="20"/>
      <c r="C8" s="14"/>
      <c r="D8" s="6" t="s">
        <v>12</v>
      </c>
      <c r="E8" s="7">
        <v>1</v>
      </c>
      <c r="F8" s="23"/>
      <c r="G8" s="7">
        <f t="shared" si="0"/>
        <v>0</v>
      </c>
      <c r="H8" s="10"/>
      <c r="I8" s="10"/>
    </row>
    <row r="9" spans="2:9" ht="15" thickBot="1" x14ac:dyDescent="0.25">
      <c r="B9" s="20"/>
      <c r="C9" s="14"/>
      <c r="D9" s="6" t="s">
        <v>13</v>
      </c>
      <c r="E9" s="7">
        <v>1</v>
      </c>
      <c r="F9" s="23"/>
      <c r="G9" s="7">
        <f t="shared" si="0"/>
        <v>0</v>
      </c>
      <c r="H9" s="10"/>
      <c r="I9" s="10"/>
    </row>
    <row r="10" spans="2:9" ht="15" thickBot="1" x14ac:dyDescent="0.25">
      <c r="B10" s="20"/>
      <c r="C10" s="14"/>
      <c r="D10" s="6" t="s">
        <v>14</v>
      </c>
      <c r="E10" s="7">
        <v>1</v>
      </c>
      <c r="F10" s="23"/>
      <c r="G10" s="7">
        <f t="shared" si="0"/>
        <v>0</v>
      </c>
      <c r="H10" s="10"/>
      <c r="I10" s="10"/>
    </row>
    <row r="11" spans="2:9" ht="15" thickBot="1" x14ac:dyDescent="0.25">
      <c r="B11" s="20"/>
      <c r="C11" s="14"/>
      <c r="D11" s="6" t="s">
        <v>15</v>
      </c>
      <c r="E11" s="7">
        <v>1</v>
      </c>
      <c r="F11" s="23"/>
      <c r="G11" s="7">
        <f t="shared" si="0"/>
        <v>0</v>
      </c>
      <c r="H11" s="10"/>
      <c r="I11" s="10"/>
    </row>
    <row r="12" spans="2:9" ht="15" thickBot="1" x14ac:dyDescent="0.25">
      <c r="B12" s="20"/>
      <c r="C12" s="14"/>
      <c r="D12" s="6" t="s">
        <v>16</v>
      </c>
      <c r="E12" s="7">
        <v>1</v>
      </c>
      <c r="F12" s="23"/>
      <c r="G12" s="7">
        <f t="shared" si="0"/>
        <v>0</v>
      </c>
      <c r="H12" s="10"/>
      <c r="I12" s="10"/>
    </row>
    <row r="13" spans="2:9" ht="15" thickBot="1" x14ac:dyDescent="0.25">
      <c r="B13" s="20"/>
      <c r="C13" s="14"/>
      <c r="D13" s="6" t="s">
        <v>17</v>
      </c>
      <c r="E13" s="7">
        <v>1</v>
      </c>
      <c r="F13" s="23"/>
      <c r="G13" s="7">
        <f t="shared" si="0"/>
        <v>0</v>
      </c>
      <c r="H13" s="10"/>
      <c r="I13" s="10"/>
    </row>
    <row r="14" spans="2:9" ht="15" thickBot="1" x14ac:dyDescent="0.25">
      <c r="B14" s="20"/>
      <c r="C14" s="14"/>
      <c r="D14" s="6" t="s">
        <v>18</v>
      </c>
      <c r="E14" s="7">
        <v>1</v>
      </c>
      <c r="F14" s="23"/>
      <c r="G14" s="7">
        <f t="shared" si="0"/>
        <v>0</v>
      </c>
      <c r="H14" s="10"/>
      <c r="I14" s="10"/>
    </row>
    <row r="15" spans="2:9" ht="15" thickBot="1" x14ac:dyDescent="0.25">
      <c r="B15" s="20"/>
      <c r="C15" s="14"/>
      <c r="D15" s="6" t="s">
        <v>19</v>
      </c>
      <c r="E15" s="7">
        <v>1</v>
      </c>
      <c r="F15" s="23"/>
      <c r="G15" s="7">
        <f t="shared" si="0"/>
        <v>0</v>
      </c>
      <c r="H15" s="10"/>
      <c r="I15" s="10"/>
    </row>
    <row r="16" spans="2:9" ht="15" thickBot="1" x14ac:dyDescent="0.25">
      <c r="B16" s="20"/>
      <c r="C16" s="14"/>
      <c r="D16" s="6" t="s">
        <v>20</v>
      </c>
      <c r="E16" s="7">
        <v>1</v>
      </c>
      <c r="F16" s="23"/>
      <c r="G16" s="7">
        <f t="shared" si="0"/>
        <v>0</v>
      </c>
      <c r="H16" s="10"/>
      <c r="I16" s="10"/>
    </row>
    <row r="17" spans="2:9" ht="15" thickBot="1" x14ac:dyDescent="0.25">
      <c r="B17" s="21"/>
      <c r="C17" s="15"/>
      <c r="D17" s="6" t="s">
        <v>21</v>
      </c>
      <c r="E17" s="7">
        <v>1</v>
      </c>
      <c r="F17" s="23"/>
      <c r="G17" s="7">
        <f t="shared" si="0"/>
        <v>0</v>
      </c>
      <c r="H17" s="12"/>
      <c r="I17" s="12"/>
    </row>
    <row r="18" spans="2:9" ht="29.25" thickBot="1" x14ac:dyDescent="0.25">
      <c r="B18" s="22">
        <v>2</v>
      </c>
      <c r="C18" s="9" t="s">
        <v>22</v>
      </c>
      <c r="D18" s="9" t="s">
        <v>7</v>
      </c>
      <c r="E18" s="7">
        <v>1</v>
      </c>
      <c r="F18" s="23"/>
      <c r="G18" s="7">
        <f t="shared" si="0"/>
        <v>0</v>
      </c>
      <c r="H18" s="7">
        <f>G18</f>
        <v>0</v>
      </c>
      <c r="I18" s="7">
        <f>H18*1.21</f>
        <v>0</v>
      </c>
    </row>
    <row r="19" spans="2:9" ht="15" thickBot="1" x14ac:dyDescent="0.25">
      <c r="B19" s="19">
        <v>3</v>
      </c>
      <c r="C19" s="13" t="s">
        <v>23</v>
      </c>
      <c r="D19" s="6" t="s">
        <v>7</v>
      </c>
      <c r="E19" s="7">
        <v>1</v>
      </c>
      <c r="F19" s="23"/>
      <c r="G19" s="7">
        <f t="shared" si="0"/>
        <v>0</v>
      </c>
      <c r="H19" s="11">
        <f>SUM(G19:G23)</f>
        <v>0</v>
      </c>
      <c r="I19" s="11">
        <f>H19*1.21</f>
        <v>0</v>
      </c>
    </row>
    <row r="20" spans="2:9" ht="15" thickBot="1" x14ac:dyDescent="0.25">
      <c r="B20" s="20"/>
      <c r="C20" s="14"/>
      <c r="D20" s="6" t="s">
        <v>16</v>
      </c>
      <c r="E20" s="7">
        <v>1</v>
      </c>
      <c r="F20" s="23"/>
      <c r="G20" s="7">
        <f t="shared" si="0"/>
        <v>0</v>
      </c>
      <c r="H20" s="10"/>
      <c r="I20" s="10"/>
    </row>
    <row r="21" spans="2:9" ht="15" thickBot="1" x14ac:dyDescent="0.25">
      <c r="B21" s="20"/>
      <c r="C21" s="14"/>
      <c r="D21" s="6" t="s">
        <v>24</v>
      </c>
      <c r="E21" s="7">
        <v>1</v>
      </c>
      <c r="F21" s="23"/>
      <c r="G21" s="7">
        <f t="shared" si="0"/>
        <v>0</v>
      </c>
      <c r="H21" s="10"/>
      <c r="I21" s="10"/>
    </row>
    <row r="22" spans="2:9" ht="15" thickBot="1" x14ac:dyDescent="0.25">
      <c r="B22" s="20"/>
      <c r="C22" s="14"/>
      <c r="D22" s="6" t="s">
        <v>17</v>
      </c>
      <c r="E22" s="7">
        <v>1</v>
      </c>
      <c r="F22" s="23"/>
      <c r="G22" s="7">
        <f t="shared" si="0"/>
        <v>0</v>
      </c>
      <c r="H22" s="10"/>
      <c r="I22" s="10"/>
    </row>
    <row r="23" spans="2:9" ht="15" thickBot="1" x14ac:dyDescent="0.25">
      <c r="B23" s="21"/>
      <c r="C23" s="15"/>
      <c r="D23" s="6" t="s">
        <v>25</v>
      </c>
      <c r="E23" s="7">
        <v>1</v>
      </c>
      <c r="F23" s="23"/>
      <c r="G23" s="7">
        <f t="shared" si="0"/>
        <v>0</v>
      </c>
      <c r="H23" s="12"/>
      <c r="I23" s="12"/>
    </row>
    <row r="24" spans="2:9" ht="15" thickBot="1" x14ac:dyDescent="0.25">
      <c r="B24" s="19">
        <v>4</v>
      </c>
      <c r="C24" s="13" t="s">
        <v>26</v>
      </c>
      <c r="D24" s="6" t="s">
        <v>24</v>
      </c>
      <c r="E24" s="7">
        <v>1</v>
      </c>
      <c r="F24" s="23"/>
      <c r="G24" s="7">
        <f t="shared" si="0"/>
        <v>0</v>
      </c>
      <c r="H24" s="11">
        <f>SUM(G24:G26)</f>
        <v>0</v>
      </c>
      <c r="I24" s="11">
        <f>H24*1.21</f>
        <v>0</v>
      </c>
    </row>
    <row r="25" spans="2:9" ht="15" thickBot="1" x14ac:dyDescent="0.25">
      <c r="B25" s="20"/>
      <c r="C25" s="14"/>
      <c r="D25" s="6" t="s">
        <v>21</v>
      </c>
      <c r="E25" s="7">
        <v>1</v>
      </c>
      <c r="F25" s="23"/>
      <c r="G25" s="7">
        <f t="shared" si="0"/>
        <v>0</v>
      </c>
      <c r="H25" s="10"/>
      <c r="I25" s="10"/>
    </row>
    <row r="26" spans="2:9" ht="15" thickBot="1" x14ac:dyDescent="0.25">
      <c r="B26" s="21"/>
      <c r="C26" s="15"/>
      <c r="D26" s="6" t="s">
        <v>13</v>
      </c>
      <c r="E26" s="7">
        <v>1</v>
      </c>
      <c r="F26" s="23"/>
      <c r="G26" s="7">
        <f t="shared" si="0"/>
        <v>0</v>
      </c>
      <c r="H26" s="12"/>
      <c r="I26" s="12"/>
    </row>
    <row r="27" spans="2:9" ht="29.25" thickBot="1" x14ac:dyDescent="0.25">
      <c r="B27" s="22">
        <v>5</v>
      </c>
      <c r="C27" s="9" t="s">
        <v>27</v>
      </c>
      <c r="D27" s="6" t="s">
        <v>7</v>
      </c>
      <c r="E27" s="7">
        <v>1</v>
      </c>
      <c r="F27" s="23"/>
      <c r="G27" s="7">
        <f t="shared" si="0"/>
        <v>0</v>
      </c>
      <c r="H27" s="7">
        <f>G27</f>
        <v>0</v>
      </c>
      <c r="I27" s="7">
        <f>H27*1.21</f>
        <v>0</v>
      </c>
    </row>
    <row r="28" spans="2:9" ht="15" thickBot="1" x14ac:dyDescent="0.25">
      <c r="B28" s="19">
        <v>6</v>
      </c>
      <c r="C28" s="13" t="s">
        <v>28</v>
      </c>
      <c r="D28" s="6" t="s">
        <v>29</v>
      </c>
      <c r="E28" s="7">
        <v>2</v>
      </c>
      <c r="F28" s="23"/>
      <c r="G28" s="7">
        <f>F28*E28</f>
        <v>0</v>
      </c>
      <c r="H28" s="16">
        <f>SUM(G28:G30)</f>
        <v>0</v>
      </c>
      <c r="I28" s="16">
        <f>H28*1.21</f>
        <v>0</v>
      </c>
    </row>
    <row r="29" spans="2:9" ht="15" thickBot="1" x14ac:dyDescent="0.25">
      <c r="B29" s="20"/>
      <c r="C29" s="14"/>
      <c r="D29" s="6" t="s">
        <v>21</v>
      </c>
      <c r="E29" s="7">
        <v>1</v>
      </c>
      <c r="F29" s="23"/>
      <c r="G29" s="7">
        <f t="shared" si="0"/>
        <v>0</v>
      </c>
      <c r="H29" s="17"/>
      <c r="I29" s="17"/>
    </row>
    <row r="30" spans="2:9" ht="15" thickBot="1" x14ac:dyDescent="0.25">
      <c r="B30" s="21"/>
      <c r="C30" s="15"/>
      <c r="D30" s="6" t="s">
        <v>25</v>
      </c>
      <c r="E30" s="7">
        <v>1</v>
      </c>
      <c r="F30" s="23"/>
      <c r="G30" s="7">
        <f t="shared" si="0"/>
        <v>0</v>
      </c>
      <c r="H30" s="18"/>
      <c r="I30" s="18"/>
    </row>
    <row r="31" spans="2:9" ht="29.25" thickBot="1" x14ac:dyDescent="0.25">
      <c r="B31" s="22">
        <v>7</v>
      </c>
      <c r="C31" s="9" t="s">
        <v>30</v>
      </c>
      <c r="D31" s="6" t="s">
        <v>7</v>
      </c>
      <c r="E31" s="7">
        <v>1</v>
      </c>
      <c r="F31" s="23"/>
      <c r="G31" s="7">
        <f t="shared" si="0"/>
        <v>0</v>
      </c>
      <c r="H31" s="7">
        <f>G31</f>
        <v>0</v>
      </c>
      <c r="I31" s="7">
        <f>H31*1.21</f>
        <v>0</v>
      </c>
    </row>
    <row r="32" spans="2:9" ht="38.25" customHeight="1" x14ac:dyDescent="0.2">
      <c r="G32" s="1" t="s">
        <v>32</v>
      </c>
      <c r="H32" s="3">
        <f>SUM(H3:H31)</f>
        <v>0</v>
      </c>
      <c r="I32" s="3">
        <f>SUM(I3:I31)</f>
        <v>0</v>
      </c>
    </row>
    <row r="33" spans="7:7" x14ac:dyDescent="0.2">
      <c r="G33" s="2"/>
    </row>
    <row r="34" spans="7:7" x14ac:dyDescent="0.2">
      <c r="G34" s="2"/>
    </row>
  </sheetData>
  <sheetProtection algorithmName="SHA-512" hashValue="ydq6rmzIoV/khE8PxcGroJCxzXZ5jDfMtvH70yEPzIhy7vN+7AI12OieqDYh3J3eQd/f4qR+Tvo3a80qcOVasA==" saltValue="AlHZ2SeIbskqq2qvJAiJjg==" spinCount="100000" sheet="1" objects="1" scenarios="1" selectLockedCells="1"/>
  <mergeCells count="16">
    <mergeCell ref="I3:I17"/>
    <mergeCell ref="I19:I23"/>
    <mergeCell ref="I24:I26"/>
    <mergeCell ref="I28:I30"/>
    <mergeCell ref="B24:B26"/>
    <mergeCell ref="C24:C26"/>
    <mergeCell ref="H24:H26"/>
    <mergeCell ref="B28:B30"/>
    <mergeCell ref="C28:C30"/>
    <mergeCell ref="H28:H30"/>
    <mergeCell ref="B3:B17"/>
    <mergeCell ref="C3:C17"/>
    <mergeCell ref="H3:H17"/>
    <mergeCell ref="B19:B23"/>
    <mergeCell ref="C19:C23"/>
    <mergeCell ref="H19:H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2D1F7D21CF5C4883B7AF3F37C4DCFE" ma:contentTypeVersion="0" ma:contentTypeDescription="Crear nuevo documento." ma:contentTypeScope="" ma:versionID="fefb00a90675d94a243fc7fe3aec5c4c">
  <xsd:schema xmlns:xsd="http://www.w3.org/2001/XMLSchema" xmlns:xs="http://www.w3.org/2001/XMLSchema" xmlns:p="http://schemas.microsoft.com/office/2006/metadata/properties" xmlns:ns2="92d84fca-0ec9-4bd1-bf0f-9cd618bc4a3d" targetNamespace="http://schemas.microsoft.com/office/2006/metadata/properties" ma:root="true" ma:fieldsID="c95ac9501ca1106faa27c930b85c31c2" ns2:_="">
    <xsd:import namespace="92d84fca-0ec9-4bd1-bf0f-9cd618bc4a3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84fca-0ec9-4bd1-bf0f-9cd618bc4a3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2d84fca-0ec9-4bd1-bf0f-9cd618bc4a3d">D55WCX7TAH37-158-11955</_dlc_DocId>
    <_dlc_DocIdUrl xmlns="92d84fca-0ec9-4bd1-bf0f-9cd618bc4a3d">
      <Url>http://proyectosmm.mutuamontanesa.local/comprasmm/_layouts/DocIdRedir.aspx?ID=D55WCX7TAH37-158-11955</Url>
      <Description>D55WCX7TAH37-158-11955</Description>
    </_dlc_DocIdUrl>
  </documentManagement>
</p:properties>
</file>

<file path=customXml/itemProps1.xml><?xml version="1.0" encoding="utf-8"?>
<ds:datastoreItem xmlns:ds="http://schemas.openxmlformats.org/officeDocument/2006/customXml" ds:itemID="{08AECBA9-D3A5-4E2B-A813-0CE4A38A21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130B84-EDC7-4CB3-B304-B4511423506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22F28B1-2225-4BDC-8302-5F0AA7DEE3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d84fca-0ec9-4bd1-bf0f-9cd618bc4a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51C61EF-BF06-4A80-9CF9-0A07E042B397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92d84fca-0ec9-4bd1-bf0f-9cd618bc4a3d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msa00633</dc:creator>
  <cp:lastModifiedBy>msa00633</cp:lastModifiedBy>
  <dcterms:created xsi:type="dcterms:W3CDTF">2023-08-25T09:52:57Z</dcterms:created>
  <dcterms:modified xsi:type="dcterms:W3CDTF">2023-09-04T11:15:17Z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04f8e9b8-9ed9-497a-947f-b6a5a13b1c8f</vt:lpwstr>
  </property>
  <property fmtid="{D5CDD505-2E9C-101B-9397-08002B2CF9AE}" pid="3" name="ContentTypeId">
    <vt:lpwstr>0x010100932D1F7D21CF5C4883B7AF3F37C4DCFE</vt:lpwstr>
  </property>
</Properties>
</file>